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elyl\Desktop\Załączniki do SWZ (87)\"/>
    </mc:Choice>
  </mc:AlternateContent>
  <xr:revisionPtr revIDLastSave="0" documentId="13_ncr:1_{0BBE1FBC-13B1-4A26-808F-50DD9A15FD2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Kalkulacja łączna" sheetId="3" r:id="rId1"/>
    <sheet name="Kalkulacja cz. I" sheetId="2" r:id="rId2"/>
    <sheet name="Kalkulacja cz. II" sheetId="1" r:id="rId3"/>
    <sheet name="Kalkulacja cz. III" sheetId="10" r:id="rId4"/>
    <sheet name="Kalkulacja cz. IV" sheetId="7" r:id="rId5"/>
    <sheet name="Kalkulacja cz. V" sheetId="8" r:id="rId6"/>
    <sheet name="Kalkulacja cz. VI" sheetId="4" r:id="rId7"/>
  </sheets>
  <definedNames>
    <definedName name="_xlnm._FilterDatabase" localSheetId="1" hidden="1">'Kalkulacja cz. I'!$B$10:$R$13</definedName>
    <definedName name="_xlnm._FilterDatabase" localSheetId="2" hidden="1">'Kalkulacja cz. II'!$B$8:$K$15</definedName>
    <definedName name="_xlnm._FilterDatabase" localSheetId="3" hidden="1">'Kalkulacja cz. III'!$B$10:$R$13</definedName>
    <definedName name="_xlnm._FilterDatabase" localSheetId="4" hidden="1">'Kalkulacja cz. IV'!$B$10:$M$13</definedName>
    <definedName name="_xlnm._FilterDatabase" localSheetId="5" hidden="1">'Kalkulacja cz. V'!$B$10:$M$13</definedName>
    <definedName name="_xlnm._FilterDatabase" localSheetId="6" hidden="1">'Kalkulacja cz. VI'!$B$9:$J$12</definedName>
    <definedName name="_xlnm._FilterDatabase" localSheetId="0" hidden="1">'Kalkulacja łączna'!$B$11:$M$15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3" l="1"/>
  <c r="E33" i="3"/>
  <c r="E32" i="3"/>
  <c r="E29" i="3"/>
  <c r="E28" i="3"/>
  <c r="E27" i="3"/>
  <c r="E24" i="3"/>
  <c r="E23" i="3"/>
  <c r="E22" i="3"/>
  <c r="E21" i="3"/>
  <c r="E18" i="3"/>
  <c r="E15" i="3"/>
  <c r="E14" i="3"/>
  <c r="E13" i="3"/>
  <c r="E12" i="3"/>
  <c r="L12" i="8"/>
  <c r="G12" i="8"/>
  <c r="L12" i="7"/>
  <c r="G12" i="7"/>
  <c r="Q12" i="10"/>
  <c r="O12" i="10"/>
  <c r="L12" i="10"/>
  <c r="J12" i="10"/>
  <c r="G12" i="10"/>
  <c r="E12" i="10"/>
  <c r="Q12" i="2"/>
  <c r="L12" i="2"/>
  <c r="G12" i="2"/>
  <c r="J12" i="2"/>
  <c r="J12" i="8"/>
  <c r="E12" i="8"/>
  <c r="J12" i="7"/>
  <c r="E12" i="7"/>
  <c r="J14" i="1"/>
  <c r="J10" i="1"/>
  <c r="H13" i="4"/>
  <c r="E40" i="3" l="1"/>
  <c r="M12" i="8"/>
  <c r="M12" i="7"/>
  <c r="R12" i="10"/>
  <c r="R12" i="2"/>
  <c r="H11" i="4"/>
  <c r="H14" i="4" l="1"/>
  <c r="E37" i="3" s="1"/>
  <c r="J13" i="1"/>
  <c r="J12" i="1"/>
  <c r="J11" i="1"/>
  <c r="E12" i="2" l="1"/>
  <c r="O12" i="2" l="1"/>
  <c r="G15" i="1"/>
  <c r="H15" i="1"/>
  <c r="J15" i="1"/>
</calcChain>
</file>

<file path=xl/sharedStrings.xml><?xml version="1.0" encoding="utf-8"?>
<sst xmlns="http://schemas.openxmlformats.org/spreadsheetml/2006/main" count="202" uniqueCount="87">
  <si>
    <t>Lokalizacja</t>
  </si>
  <si>
    <t>Nazwa i typ urządzenia</t>
  </si>
  <si>
    <t>Rok produkcji</t>
  </si>
  <si>
    <t>Ilość urządzeń</t>
  </si>
  <si>
    <t>Agregat wody lodowej Klimatyzacji centralnej na budynku</t>
  </si>
  <si>
    <t>1.</t>
  </si>
  <si>
    <t>Agregat wody lodowej GALLTTI MCA060CO, Centrala wentylacyjna VTS VS-40-R-RHC/SSSS w tym urzadzenia wewnętrzne konwektory Aermec w ilości 9 szt., z czego:  6 szt (SOP) sufitowe, 3 szt (pok. 201, 202, 203) ścienne</t>
  </si>
  <si>
    <t>2.</t>
  </si>
  <si>
    <t>serwerownia</t>
  </si>
  <si>
    <t>3.</t>
  </si>
  <si>
    <t>4.</t>
  </si>
  <si>
    <t>5.</t>
  </si>
  <si>
    <t>Lp.</t>
  </si>
  <si>
    <t>Umiejscowienie (np. nr pokoju, serwerownia, itp.)</t>
  </si>
  <si>
    <t>Zewnętrzne urządzenia techniczne na dachu płaskim, klimakonwektory Sala Obsługi Podatnika, pok. 201, 202, 203</t>
  </si>
  <si>
    <t>Załącznik nr 2A do SWZ</t>
  </si>
  <si>
    <t>Załącznik nr 1 do umowy</t>
  </si>
  <si>
    <t>Formularz kalkulacji ceny dla cz. II</t>
  </si>
  <si>
    <t>Cena jednostkowa brutto za 1 przegląd</t>
  </si>
  <si>
    <t>Stawka podatku VAT</t>
  </si>
  <si>
    <t xml:space="preserve">Formularz kalkulacji ceny dla cz. I </t>
  </si>
  <si>
    <t>Cena netto za 1 przegląd</t>
  </si>
  <si>
    <t>RAZEM</t>
  </si>
  <si>
    <t>Kalkulacja ceny - prawo opcji</t>
  </si>
  <si>
    <t xml:space="preserve">Formularz kalkulacji łącznej </t>
  </si>
  <si>
    <t xml:space="preserve">Część I zamówienia </t>
  </si>
  <si>
    <t>prawo opcji</t>
  </si>
  <si>
    <t>Część II zamówienia</t>
  </si>
  <si>
    <t xml:space="preserve">Formularz kalkulacji ceny dla cz. III </t>
  </si>
  <si>
    <t>Cena oferty brutto</t>
  </si>
  <si>
    <t>Cena brutto za 1 roboczogodzinę w zł</t>
  </si>
  <si>
    <t>Wartość oferty netto (kol. 2 x kol. 3)</t>
  </si>
  <si>
    <t>Wartość oferty brutto (kol. 4 x kol. 5)</t>
  </si>
  <si>
    <t>Wartość oferty netto (kol. 7 x kol. 8)</t>
  </si>
  <si>
    <t>Wartość oferty brutto (kol. 9 x kol. 10)</t>
  </si>
  <si>
    <t>Ilość przeglądów - prawo opcji</t>
  </si>
  <si>
    <t>Przewidywana ilość przglądów w okresie trwania umowy</t>
  </si>
  <si>
    <t>Przewidywana ilość napraw do wykonania w szt.</t>
  </si>
  <si>
    <t>Cena ryczałtowa brutto za 1 dojazd w zł</t>
  </si>
  <si>
    <t>Przewidywana ilość roboczogodzin do wykonania usług naprawy/ wymiany w rbh</t>
  </si>
  <si>
    <t>Wykonawca składający ofertę wypełnia wyłącznie zakładkę dla tej części zamówienia, na która składa ofertę.</t>
  </si>
  <si>
    <t>Zamawiający zastosował formuły wyliczeń. Kwoty pomiedzy zakładkami kalkulacji przenoszą się automatycznie.</t>
  </si>
  <si>
    <r>
      <t>………………………………..…………………………..…</t>
    </r>
    <r>
      <rPr>
        <i/>
        <sz val="8"/>
        <color theme="1"/>
        <rFont val="Calibri"/>
        <family val="2"/>
        <charset val="238"/>
      </rPr>
      <t xml:space="preserve"> </t>
    </r>
  </si>
  <si>
    <t xml:space="preserve">(Kwalifikowany/e podpis/y elektroniczny/e lub </t>
  </si>
  <si>
    <t xml:space="preserve">podpis/y zaufany/e lub osobisty/e osoby/osób upoważnionej/nych  </t>
  </si>
  <si>
    <t>do reprezentowania Wykonawcy)</t>
  </si>
  <si>
    <t>kwota do przeniesienia - Formularza oferty dla części I (załącznik nr 2 do SWZ)</t>
  </si>
  <si>
    <t>kwota do przeniesienia - Formularza oferty dla części II (załącznik nr 2 do SWZ)</t>
  </si>
  <si>
    <t>kwota do przeniesienia - Formularza oferty dla części III (załącznik nr 2 do SWZ)</t>
  </si>
  <si>
    <t>Kwota robocizny dla usług naprawy/wymiany elementów urządzeń wentylacyjno-klimatyzacyjnych</t>
  </si>
  <si>
    <t>Załącznik nr 2/A do SWZ</t>
  </si>
  <si>
    <r>
      <t>Usługi przeglądów</t>
    </r>
    <r>
      <rPr>
        <b/>
        <sz val="10"/>
        <rFont val="Calibri"/>
        <family val="2"/>
        <charset val="238"/>
        <scheme val="minor"/>
      </rPr>
      <t xml:space="preserve"> oraz napraw u</t>
    </r>
    <r>
      <rPr>
        <b/>
        <sz val="10"/>
        <color theme="1"/>
        <rFont val="Calibri"/>
        <family val="2"/>
        <charset val="238"/>
        <scheme val="minor"/>
      </rPr>
      <t>rządzeń wentylacyjno-klimatyzacyjnych w obiektach Izby Administracji Skarbowej w Rzeszowie</t>
    </r>
  </si>
  <si>
    <t>PUCS w Przemyślu                                           ul. Sielecka 9- podlega wpisowi do CRO</t>
  </si>
  <si>
    <t>US w Jaśle                         ul. Staszica 3 podlega wpisowi do CRO</t>
  </si>
  <si>
    <t>PUC-S w Przemyślu ul. Sielecka 9 podlega wpisowi do CRO</t>
  </si>
  <si>
    <r>
      <t xml:space="preserve">Agregat Wody Lodowej RV 1101 LP8 Aermec Producent: AERMEC , model: FCX 22UA – 5 szt.
Typ II , Producent: AERMEC , model: FCX 32UA  – 85 szt.
Typ III , Producent: AERMEC , model: FCX 42UA  – 22 szt.
Typ IV , Producent: AERMEC , model: FCX 50UA  – 9 szt.
Typ V Producent: AERMEC , model: FCX 62UA  – 7 szt
</t>
    </r>
    <r>
      <rPr>
        <b/>
        <u/>
        <sz val="14"/>
        <rFont val="Calibri"/>
        <family val="2"/>
        <charset val="238"/>
      </rPr>
      <t>Razem: 128 szt.</t>
    </r>
    <r>
      <rPr>
        <sz val="10"/>
        <rFont val="Calibri"/>
        <family val="2"/>
        <charset val="238"/>
      </rPr>
      <t xml:space="preserve">
</t>
    </r>
  </si>
  <si>
    <t xml:space="preserve"> RC GROUP/Energy Splint 15.S2.XS.400 SN M-0905162, SN M-0905163, SN M-0905164</t>
  </si>
  <si>
    <t>FUJITSU/ ABY36UBAG - jed. wew.
FUJITSU/ AOY36UNAXT - jed. zew. (CRO)</t>
  </si>
  <si>
    <t>SERWEROWNIA CAIFS p. 144</t>
  </si>
  <si>
    <t xml:space="preserve">Część III zamówienia </t>
  </si>
  <si>
    <t>zakres gwarantowany</t>
  </si>
  <si>
    <t>Ilość przeglądów - zakres podstawowy</t>
  </si>
  <si>
    <t>Zakres podstawowy + prawo opcji (kol. 6 + kol. 11)</t>
  </si>
  <si>
    <t>Formularz kalkulacji ceny dla cz. IV</t>
  </si>
  <si>
    <t>Znak sprawy: 1801-ILZ.260.13.2026</t>
  </si>
  <si>
    <t>prawo opcji I</t>
  </si>
  <si>
    <t>prawo opcji II</t>
  </si>
  <si>
    <t xml:space="preserve">Część IV zamówienia </t>
  </si>
  <si>
    <t xml:space="preserve">Część V zamówienia </t>
  </si>
  <si>
    <t>Część VI zamówienia</t>
  </si>
  <si>
    <t>Kalkulacja ceny - prawo opcji I</t>
  </si>
  <si>
    <t>Kalkulacja ceny - prawo opcji II</t>
  </si>
  <si>
    <t>Wartość oferty netto (kol. 12 x kol. 13)</t>
  </si>
  <si>
    <t>Wartość oferty brutto (kol. 14 x kol. 15)</t>
  </si>
  <si>
    <t>Zakres podstawowy + prawo opcji I i II (kol. 6 + kol. 11 + kol. 16)</t>
  </si>
  <si>
    <t>kalkulacja ceny - zakres gwarantowany</t>
  </si>
  <si>
    <t>Formularz kalkulacji ceny dla cz. V</t>
  </si>
  <si>
    <t>Formularz kalkulacji ceny dla cz. VI</t>
  </si>
  <si>
    <t>Podana w ofercie cena dla części VI, stanowiąca sumę: ryczałtowej ceny przeznaczonej na wymianę/ naprawę poszczególnych elementów urządzeń wentylacyjno-klimatyzacyjnych wraz z przewidywaną ceną za robociznę oraz ryczałtową ceną przeznaczoną na dojazdy służyć będzie jedynie do porównania oraz oceny złożonych ofert i wyboru oferty najkorzystniejszej, natomiast wartość umowy podpisanej z Wykonawcą wynikać będzie ze środków przeznaczonych na realizację zamówienia.</t>
  </si>
  <si>
    <t>Kwota ryczałowa na części zamienne w okresie obowiązywania umowy, przy założeniu wykonania 43 napraw</t>
  </si>
  <si>
    <t>Ogółem cena za przegląd w 2026 r. (kol.6 x kol.7 x kol.8)</t>
  </si>
  <si>
    <t>Kwota ryczałtowa na dojazdy w celu wykonania przez Wykonawcę usług wymiany/naparawy elementów urządzeń wentylacyjno-klimatyzacyjnych</t>
  </si>
  <si>
    <t>kwota do przeniesienia - Formularza oferty dla części IV (załącznik nr 2 do SWZ)</t>
  </si>
  <si>
    <t>kwota do przeniesienia - Formularza oferty dla części V (załącznik nr 2 do SWZ)</t>
  </si>
  <si>
    <t>kwota do przeniesienia - Formularza oferty dla części VI (załącznik nr 2 do SWZ)</t>
  </si>
  <si>
    <t>Ilość przeglądów - zakres gwarantowany</t>
  </si>
  <si>
    <t>Wykonawca jest zobowiązany podpisać każdą z zakładek dla części, na którą składa ofertę oraz kalkulację łączną.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</si>
</sst>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22" x14ac:knownFonts="1">
    <font>
      <sz val="11"/>
      <color theme="1"/>
      <name val="Calibri"/>
      <family val="2"/>
      <charset val="238"/>
      <scheme val="minor"/>
    </font>
    <font>
      <b/>
      <u/>
      <sz val="14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0070C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6AAF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81">
    <xf numFmtId="0" fontId="0" fillId="0" borderId="0" xfId="0"/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6" fillId="3" borderId="5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/>
    <xf numFmtId="0" fontId="8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2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5" borderId="0" xfId="0" applyFont="1" applyFill="1" applyAlignment="1">
      <alignment horizont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0" xfId="0" applyNumberFormat="1" applyFont="1"/>
    <xf numFmtId="2" fontId="4" fillId="0" borderId="7" xfId="0" applyNumberFormat="1" applyFont="1" applyBorder="1"/>
    <xf numFmtId="0" fontId="4" fillId="0" borderId="0" xfId="0" applyFont="1"/>
    <xf numFmtId="2" fontId="2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2" fontId="3" fillId="0" borderId="0" xfId="0" applyNumberFormat="1" applyFont="1"/>
    <xf numFmtId="0" fontId="10" fillId="8" borderId="2" xfId="0" applyFont="1" applyFill="1" applyBorder="1" applyAlignment="1">
      <alignment vertical="top" wrapText="1"/>
    </xf>
    <xf numFmtId="2" fontId="0" fillId="0" borderId="2" xfId="0" applyNumberFormat="1" applyFont="1" applyBorder="1"/>
    <xf numFmtId="0" fontId="0" fillId="0" borderId="9" xfId="0" applyFont="1" applyBorder="1"/>
    <xf numFmtId="8" fontId="11" fillId="0" borderId="2" xfId="0" applyNumberFormat="1" applyFont="1" applyBorder="1"/>
    <xf numFmtId="0" fontId="4" fillId="0" borderId="2" xfId="0" applyFont="1" applyFill="1" applyBorder="1" applyAlignment="1">
      <alignment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8" fontId="11" fillId="0" borderId="8" xfId="0" applyNumberFormat="1" applyFont="1" applyBorder="1"/>
    <xf numFmtId="0" fontId="4" fillId="8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horizontal="center" vertical="top" wrapText="1"/>
    </xf>
    <xf numFmtId="8" fontId="3" fillId="5" borderId="0" xfId="0" applyNumberFormat="1" applyFont="1" applyFill="1"/>
    <xf numFmtId="9" fontId="2" fillId="0" borderId="2" xfId="1" applyFont="1" applyBorder="1" applyAlignment="1">
      <alignment horizontal="center" vertical="center"/>
    </xf>
    <xf numFmtId="9" fontId="8" fillId="0" borderId="2" xfId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2" fillId="0" borderId="0" xfId="0" applyFont="1" applyAlignment="1">
      <alignment horizontal="justify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2" fontId="3" fillId="10" borderId="0" xfId="0" applyNumberFormat="1" applyFont="1" applyFill="1"/>
    <xf numFmtId="8" fontId="3" fillId="10" borderId="0" xfId="0" applyNumberFormat="1" applyFont="1" applyFill="1"/>
    <xf numFmtId="49" fontId="2" fillId="0" borderId="1" xfId="0" applyNumberFormat="1" applyFont="1" applyBorder="1" applyAlignment="1">
      <alignment horizontal="left" vertical="center" wrapText="1"/>
    </xf>
    <xf numFmtId="49" fontId="2" fillId="9" borderId="2" xfId="0" applyNumberFormat="1" applyFont="1" applyFill="1" applyBorder="1" applyAlignment="1">
      <alignment horizontal="left" vertical="center" wrapText="1"/>
    </xf>
    <xf numFmtId="0" fontId="2" fillId="9" borderId="2" xfId="0" applyFont="1" applyFill="1" applyBorder="1" applyAlignment="1">
      <alignment vertical="top" wrapText="1"/>
    </xf>
    <xf numFmtId="0" fontId="18" fillId="9" borderId="2" xfId="0" applyFont="1" applyFill="1" applyBorder="1" applyAlignment="1">
      <alignment vertical="top" wrapText="1"/>
    </xf>
    <xf numFmtId="0" fontId="2" fillId="9" borderId="2" xfId="0" applyFont="1" applyFill="1" applyBorder="1" applyAlignment="1">
      <alignment vertical="center" wrapText="1"/>
    </xf>
    <xf numFmtId="0" fontId="19" fillId="9" borderId="1" xfId="0" applyFont="1" applyFill="1" applyBorder="1" applyAlignment="1">
      <alignment wrapText="1"/>
    </xf>
    <xf numFmtId="0" fontId="2" fillId="9" borderId="2" xfId="0" applyFont="1" applyFill="1" applyBorder="1" applyAlignment="1">
      <alignment horizontal="center" vertical="center"/>
    </xf>
    <xf numFmtId="0" fontId="19" fillId="9" borderId="2" xfId="0" applyFont="1" applyFill="1" applyBorder="1" applyAlignment="1">
      <alignment horizontal="center"/>
    </xf>
    <xf numFmtId="1" fontId="5" fillId="10" borderId="2" xfId="0" applyNumberFormat="1" applyFont="1" applyFill="1" applyBorder="1" applyAlignment="1">
      <alignment horizontal="center" vertical="center"/>
    </xf>
    <xf numFmtId="0" fontId="11" fillId="10" borderId="2" xfId="0" applyFont="1" applyFill="1" applyBorder="1"/>
    <xf numFmtId="8" fontId="3" fillId="10" borderId="11" xfId="0" applyNumberFormat="1" applyFont="1" applyFill="1" applyBorder="1"/>
    <xf numFmtId="0" fontId="20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8" fillId="3" borderId="6" xfId="0" applyFont="1" applyFill="1" applyBorder="1" applyAlignment="1">
      <alignment horizontal="center" vertical="center"/>
    </xf>
    <xf numFmtId="0" fontId="4" fillId="3" borderId="2" xfId="0" applyFont="1" applyFill="1" applyBorder="1"/>
    <xf numFmtId="0" fontId="21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11" borderId="0" xfId="0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F6AAF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51"/>
  <sheetViews>
    <sheetView tabSelected="1" zoomScale="106" zoomScaleNormal="106" workbookViewId="0">
      <selection activeCell="I51" sqref="I51"/>
    </sheetView>
  </sheetViews>
  <sheetFormatPr defaultColWidth="9.140625" defaultRowHeight="12.75" x14ac:dyDescent="0.2"/>
  <cols>
    <col min="1" max="1" width="1.85546875" style="6" customWidth="1"/>
    <col min="2" max="2" width="5.5703125" style="6" customWidth="1"/>
    <col min="3" max="3" width="26.28515625" style="6" customWidth="1"/>
    <col min="4" max="4" width="5" style="6" customWidth="1"/>
    <col min="5" max="5" width="18.7109375" style="6" customWidth="1"/>
    <col min="6" max="6" width="12.28515625" style="6" customWidth="1"/>
    <col min="7" max="8" width="18.7109375" style="6" customWidth="1"/>
    <col min="9" max="9" width="14.85546875" style="6" customWidth="1"/>
    <col min="10" max="10" width="19" style="6" customWidth="1"/>
    <col min="11" max="12" width="14.7109375" style="6" customWidth="1"/>
    <col min="13" max="13" width="23.42578125" style="6" customWidth="1"/>
    <col min="14" max="16384" width="9.140625" style="6"/>
  </cols>
  <sheetData>
    <row r="2" spans="2:13" x14ac:dyDescent="0.2">
      <c r="B2" s="18" t="s">
        <v>64</v>
      </c>
      <c r="C2" s="5"/>
      <c r="D2" s="20"/>
      <c r="E2" s="20"/>
      <c r="F2" s="20"/>
      <c r="G2" s="20"/>
      <c r="H2" s="20"/>
      <c r="I2" s="20"/>
      <c r="J2" s="20"/>
      <c r="K2" s="20"/>
      <c r="L2" s="20"/>
      <c r="M2" s="21" t="s">
        <v>50</v>
      </c>
    </row>
    <row r="3" spans="2:13" x14ac:dyDescent="0.2">
      <c r="M3" s="21" t="s">
        <v>16</v>
      </c>
    </row>
    <row r="4" spans="2:13" ht="19.5" customHeight="1" x14ac:dyDescent="0.2"/>
    <row r="5" spans="2:13" x14ac:dyDescent="0.2">
      <c r="B5" s="70" t="s">
        <v>51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</row>
    <row r="7" spans="2:13" x14ac:dyDescent="0.2">
      <c r="B7" s="72" t="s">
        <v>24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10" spans="2:13" x14ac:dyDescent="0.2">
      <c r="E10" s="47" t="s">
        <v>29</v>
      </c>
    </row>
    <row r="11" spans="2:13" x14ac:dyDescent="0.2">
      <c r="B11" s="26" t="s">
        <v>25</v>
      </c>
      <c r="C11" s="26"/>
    </row>
    <row r="12" spans="2:13" x14ac:dyDescent="0.2">
      <c r="B12" s="6" t="s">
        <v>60</v>
      </c>
      <c r="E12" s="29">
        <f>'Kalkulacja cz. I'!G12</f>
        <v>0</v>
      </c>
    </row>
    <row r="13" spans="2:13" ht="10.5" customHeight="1" x14ac:dyDescent="0.2">
      <c r="B13" s="6" t="s">
        <v>65</v>
      </c>
      <c r="E13" s="29">
        <f>'Kalkulacja cz. I'!L12</f>
        <v>0</v>
      </c>
    </row>
    <row r="14" spans="2:13" ht="10.5" customHeight="1" x14ac:dyDescent="0.2">
      <c r="B14" s="6" t="s">
        <v>66</v>
      </c>
      <c r="E14" s="29">
        <f>'Kalkulacja cz. I'!Q12</f>
        <v>0</v>
      </c>
    </row>
    <row r="15" spans="2:13" ht="12.75" customHeight="1" x14ac:dyDescent="0.2">
      <c r="B15" s="6" t="s">
        <v>22</v>
      </c>
      <c r="E15" s="51">
        <f>'Kalkulacja cz. I'!R12</f>
        <v>0</v>
      </c>
      <c r="F15" s="28" t="s">
        <v>46</v>
      </c>
      <c r="G15" s="28"/>
      <c r="H15" s="28"/>
    </row>
    <row r="17" spans="2:8" x14ac:dyDescent="0.2">
      <c r="B17" s="26" t="s">
        <v>27</v>
      </c>
      <c r="C17" s="26"/>
    </row>
    <row r="18" spans="2:8" x14ac:dyDescent="0.2">
      <c r="B18" s="6" t="s">
        <v>60</v>
      </c>
      <c r="E18" s="51">
        <f>'Kalkulacja cz. II'!J15</f>
        <v>0</v>
      </c>
      <c r="F18" s="28" t="s">
        <v>47</v>
      </c>
    </row>
    <row r="20" spans="2:8" x14ac:dyDescent="0.2">
      <c r="B20" s="26" t="s">
        <v>59</v>
      </c>
      <c r="C20" s="26"/>
    </row>
    <row r="21" spans="2:8" x14ac:dyDescent="0.2">
      <c r="B21" s="6" t="s">
        <v>60</v>
      </c>
      <c r="E21" s="29">
        <f>'Kalkulacja cz. III'!G12</f>
        <v>0</v>
      </c>
    </row>
    <row r="22" spans="2:8" ht="10.5" customHeight="1" x14ac:dyDescent="0.2">
      <c r="B22" s="6" t="s">
        <v>65</v>
      </c>
      <c r="E22" s="29">
        <f>'Kalkulacja cz. III'!L12</f>
        <v>0</v>
      </c>
    </row>
    <row r="23" spans="2:8" ht="10.5" customHeight="1" x14ac:dyDescent="0.2">
      <c r="B23" s="6" t="s">
        <v>66</v>
      </c>
      <c r="E23" s="29">
        <f>'Kalkulacja cz. III'!Q12</f>
        <v>0</v>
      </c>
    </row>
    <row r="24" spans="2:8" ht="12.75" customHeight="1" x14ac:dyDescent="0.2">
      <c r="B24" s="6" t="s">
        <v>22</v>
      </c>
      <c r="E24" s="51">
        <f>'Kalkulacja cz. III'!R12</f>
        <v>0</v>
      </c>
      <c r="F24" s="28" t="s">
        <v>48</v>
      </c>
      <c r="G24" s="28"/>
      <c r="H24" s="28"/>
    </row>
    <row r="25" spans="2:8" ht="12.75" customHeight="1" x14ac:dyDescent="0.2">
      <c r="E25" s="28"/>
      <c r="F25" s="28"/>
      <c r="G25" s="28"/>
      <c r="H25" s="28"/>
    </row>
    <row r="26" spans="2:8" x14ac:dyDescent="0.2">
      <c r="B26" s="26" t="s">
        <v>67</v>
      </c>
      <c r="C26" s="26"/>
    </row>
    <row r="27" spans="2:8" x14ac:dyDescent="0.2">
      <c r="B27" s="6" t="s">
        <v>60</v>
      </c>
      <c r="E27" s="29">
        <f>'Kalkulacja cz. IV'!G12</f>
        <v>0</v>
      </c>
    </row>
    <row r="28" spans="2:8" ht="10.5" customHeight="1" x14ac:dyDescent="0.2">
      <c r="B28" s="6" t="s">
        <v>26</v>
      </c>
      <c r="E28" s="29">
        <f>'Kalkulacja cz. IV'!L12</f>
        <v>0</v>
      </c>
    </row>
    <row r="29" spans="2:8" ht="10.5" customHeight="1" x14ac:dyDescent="0.2">
      <c r="B29" s="6" t="s">
        <v>22</v>
      </c>
      <c r="E29" s="51">
        <f>'Kalkulacja cz. IV'!M12</f>
        <v>0</v>
      </c>
      <c r="F29" s="28" t="s">
        <v>82</v>
      </c>
      <c r="G29" s="28"/>
      <c r="H29" s="28"/>
    </row>
    <row r="30" spans="2:8" ht="10.5" customHeight="1" x14ac:dyDescent="0.2">
      <c r="E30" s="29"/>
    </row>
    <row r="31" spans="2:8" x14ac:dyDescent="0.2">
      <c r="B31" s="26" t="s">
        <v>68</v>
      </c>
      <c r="C31" s="26"/>
    </row>
    <row r="32" spans="2:8" x14ac:dyDescent="0.2">
      <c r="B32" s="6" t="s">
        <v>60</v>
      </c>
      <c r="E32" s="29">
        <f>'Kalkulacja cz. V'!G12</f>
        <v>0</v>
      </c>
    </row>
    <row r="33" spans="2:12" x14ac:dyDescent="0.2">
      <c r="B33" s="6" t="s">
        <v>26</v>
      </c>
      <c r="E33" s="29">
        <f>'Kalkulacja cz. V'!L12</f>
        <v>0</v>
      </c>
    </row>
    <row r="34" spans="2:12" ht="10.5" customHeight="1" x14ac:dyDescent="0.2">
      <c r="B34" s="6" t="s">
        <v>22</v>
      </c>
      <c r="E34" s="51">
        <f>'Kalkulacja cz. V'!M12</f>
        <v>0</v>
      </c>
      <c r="F34" s="28" t="s">
        <v>83</v>
      </c>
      <c r="G34" s="28"/>
      <c r="H34" s="28"/>
    </row>
    <row r="35" spans="2:12" ht="10.5" customHeight="1" x14ac:dyDescent="0.2">
      <c r="E35" s="29"/>
    </row>
    <row r="36" spans="2:12" x14ac:dyDescent="0.2">
      <c r="B36" s="26" t="s">
        <v>69</v>
      </c>
      <c r="C36" s="26"/>
    </row>
    <row r="37" spans="2:12" x14ac:dyDescent="0.2">
      <c r="B37" s="6" t="s">
        <v>60</v>
      </c>
      <c r="E37" s="52">
        <f>'Kalkulacja cz. VI'!H14</f>
        <v>61960.68</v>
      </c>
      <c r="F37" s="28" t="s">
        <v>84</v>
      </c>
    </row>
    <row r="40" spans="2:12" x14ac:dyDescent="0.2">
      <c r="E40" s="44">
        <f>E15+E18+E24+E29+E34+E37</f>
        <v>61960.68</v>
      </c>
      <c r="F40" s="28"/>
      <c r="G40" s="28"/>
      <c r="H40" s="28"/>
      <c r="I40" s="28"/>
    </row>
    <row r="42" spans="2:12" ht="15.75" x14ac:dyDescent="0.2">
      <c r="L42" s="48"/>
    </row>
    <row r="43" spans="2:12" x14ac:dyDescent="0.2">
      <c r="L43" s="49" t="s">
        <v>42</v>
      </c>
    </row>
    <row r="44" spans="2:12" x14ac:dyDescent="0.2">
      <c r="L44" s="50" t="s">
        <v>43</v>
      </c>
    </row>
    <row r="45" spans="2:12" x14ac:dyDescent="0.2">
      <c r="L45" s="50" t="s">
        <v>44</v>
      </c>
    </row>
    <row r="46" spans="2:12" x14ac:dyDescent="0.2">
      <c r="L46" s="50" t="s">
        <v>45</v>
      </c>
    </row>
    <row r="49" spans="2:7" x14ac:dyDescent="0.2">
      <c r="B49" s="64" t="s">
        <v>40</v>
      </c>
      <c r="C49" s="64"/>
      <c r="D49" s="64"/>
      <c r="E49" s="64"/>
      <c r="F49" s="64"/>
      <c r="G49" s="64"/>
    </row>
    <row r="50" spans="2:7" x14ac:dyDescent="0.2">
      <c r="B50" s="64" t="s">
        <v>41</v>
      </c>
      <c r="C50" s="64"/>
      <c r="D50" s="64"/>
      <c r="E50" s="64"/>
      <c r="F50" s="64"/>
      <c r="G50" s="64"/>
    </row>
    <row r="51" spans="2:7" ht="23.25" x14ac:dyDescent="0.35">
      <c r="B51" s="69" t="s">
        <v>86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5:M5"/>
    <mergeCell ref="B7:M7"/>
  </mergeCells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R21"/>
  <sheetViews>
    <sheetView zoomScale="106" zoomScaleNormal="106" workbookViewId="0">
      <selection activeCell="C10" sqref="C10"/>
    </sheetView>
  </sheetViews>
  <sheetFormatPr defaultColWidth="9.140625" defaultRowHeight="12.75" x14ac:dyDescent="0.2"/>
  <cols>
    <col min="1" max="1" width="1.85546875" style="6" customWidth="1"/>
    <col min="2" max="2" width="5.5703125" style="6" customWidth="1"/>
    <col min="3" max="3" width="20.85546875" style="6" customWidth="1"/>
    <col min="4" max="4" width="12.7109375" style="6" customWidth="1"/>
    <col min="5" max="5" width="18.7109375" style="6" customWidth="1"/>
    <col min="6" max="6" width="12.28515625" style="6" customWidth="1"/>
    <col min="7" max="8" width="18.7109375" style="6" customWidth="1"/>
    <col min="9" max="9" width="14.85546875" style="6" customWidth="1"/>
    <col min="10" max="10" width="19" style="6" customWidth="1"/>
    <col min="11" max="11" width="14.7109375" style="6" customWidth="1"/>
    <col min="12" max="13" width="18.7109375" style="6" customWidth="1"/>
    <col min="14" max="14" width="14.85546875" style="6" customWidth="1"/>
    <col min="15" max="15" width="19" style="6" customWidth="1"/>
    <col min="16" max="16" width="14.7109375" style="6" customWidth="1"/>
    <col min="17" max="17" width="18.7109375" style="6" customWidth="1"/>
    <col min="18" max="18" width="27.28515625" style="6" customWidth="1"/>
    <col min="19" max="16384" width="9.140625" style="6"/>
  </cols>
  <sheetData>
    <row r="2" spans="2:18" x14ac:dyDescent="0.2">
      <c r="B2" s="18" t="s">
        <v>64</v>
      </c>
      <c r="C2" s="5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17" t="s">
        <v>15</v>
      </c>
    </row>
    <row r="3" spans="2:18" x14ac:dyDescent="0.2">
      <c r="R3" s="17" t="s">
        <v>16</v>
      </c>
    </row>
    <row r="4" spans="2:18" ht="19.5" customHeight="1" x14ac:dyDescent="0.2"/>
    <row r="6" spans="2:18" x14ac:dyDescent="0.2">
      <c r="B6" s="72" t="s">
        <v>20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9" spans="2:18" ht="13.5" thickBot="1" x14ac:dyDescent="0.25">
      <c r="C9" s="73" t="s">
        <v>75</v>
      </c>
      <c r="D9" s="73"/>
      <c r="E9" s="73"/>
      <c r="F9" s="73"/>
      <c r="G9" s="73"/>
      <c r="H9" s="75" t="s">
        <v>70</v>
      </c>
      <c r="I9" s="75"/>
      <c r="J9" s="75"/>
      <c r="K9" s="75"/>
      <c r="L9" s="75"/>
      <c r="M9" s="74" t="s">
        <v>71</v>
      </c>
      <c r="N9" s="74"/>
      <c r="O9" s="74"/>
      <c r="P9" s="74"/>
      <c r="Q9" s="74"/>
      <c r="R9" s="22" t="s">
        <v>22</v>
      </c>
    </row>
    <row r="10" spans="2:18" ht="45.75" customHeight="1" x14ac:dyDescent="0.2">
      <c r="B10" s="35" t="s">
        <v>12</v>
      </c>
      <c r="C10" s="35" t="s">
        <v>85</v>
      </c>
      <c r="D10" s="35" t="s">
        <v>21</v>
      </c>
      <c r="E10" s="36" t="s">
        <v>31</v>
      </c>
      <c r="F10" s="36" t="s">
        <v>19</v>
      </c>
      <c r="G10" s="36" t="s">
        <v>32</v>
      </c>
      <c r="H10" s="36" t="s">
        <v>35</v>
      </c>
      <c r="I10" s="36" t="s">
        <v>21</v>
      </c>
      <c r="J10" s="35" t="s">
        <v>33</v>
      </c>
      <c r="K10" s="35" t="s">
        <v>19</v>
      </c>
      <c r="L10" s="35" t="s">
        <v>34</v>
      </c>
      <c r="M10" s="36" t="s">
        <v>35</v>
      </c>
      <c r="N10" s="36" t="s">
        <v>21</v>
      </c>
      <c r="O10" s="35" t="s">
        <v>72</v>
      </c>
      <c r="P10" s="35" t="s">
        <v>19</v>
      </c>
      <c r="Q10" s="35" t="s">
        <v>73</v>
      </c>
      <c r="R10" s="37" t="s">
        <v>74</v>
      </c>
    </row>
    <row r="11" spans="2:18" x14ac:dyDescent="0.2"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9">
        <v>13</v>
      </c>
      <c r="O11" s="9">
        <v>14</v>
      </c>
      <c r="P11" s="9">
        <v>15</v>
      </c>
      <c r="Q11" s="9">
        <v>16</v>
      </c>
      <c r="R11" s="11">
        <v>17</v>
      </c>
    </row>
    <row r="12" spans="2:18" ht="150.75" customHeight="1" x14ac:dyDescent="0.2">
      <c r="B12" s="4" t="s">
        <v>5</v>
      </c>
      <c r="C12" s="61">
        <v>918</v>
      </c>
      <c r="D12" s="19"/>
      <c r="E12" s="19">
        <f>ROUND(C12*D12,2)</f>
        <v>0</v>
      </c>
      <c r="F12" s="45"/>
      <c r="G12" s="19">
        <f>ROUND((C12*D12)*(1+F12),2)</f>
        <v>0</v>
      </c>
      <c r="H12" s="61">
        <v>46</v>
      </c>
      <c r="I12" s="23"/>
      <c r="J12" s="23">
        <f>ROUND(H12*I12,2)</f>
        <v>0</v>
      </c>
      <c r="K12" s="46"/>
      <c r="L12" s="19">
        <f>ROUND((H12*I12)*(1+K12),2)</f>
        <v>0</v>
      </c>
      <c r="M12" s="61">
        <v>126</v>
      </c>
      <c r="N12" s="23"/>
      <c r="O12" s="23">
        <f>ROUND(M12*N12,2)</f>
        <v>0</v>
      </c>
      <c r="P12" s="46"/>
      <c r="Q12" s="19">
        <f>ROUND((M12*N12)*(1+P12),2)</f>
        <v>0</v>
      </c>
      <c r="R12" s="27">
        <f>G12+L12+Q12</f>
        <v>0</v>
      </c>
    </row>
    <row r="13" spans="2:18" ht="12.75" customHeight="1" x14ac:dyDescent="0.2"/>
    <row r="17" spans="18:18" ht="15.75" x14ac:dyDescent="0.2">
      <c r="R17" s="48"/>
    </row>
    <row r="18" spans="18:18" x14ac:dyDescent="0.2">
      <c r="R18" s="49" t="s">
        <v>42</v>
      </c>
    </row>
    <row r="19" spans="18:18" x14ac:dyDescent="0.2">
      <c r="R19" s="50" t="s">
        <v>43</v>
      </c>
    </row>
    <row r="20" spans="18:18" x14ac:dyDescent="0.2">
      <c r="R20" s="50" t="s">
        <v>44</v>
      </c>
    </row>
    <row r="21" spans="18:18" x14ac:dyDescent="0.2">
      <c r="R21" s="50" t="s">
        <v>45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B6:R6"/>
    <mergeCell ref="C9:G9"/>
    <mergeCell ref="M9:Q9"/>
    <mergeCell ref="H9:L9"/>
  </mergeCells>
  <pageMargins left="0.7" right="0.7" top="0.75" bottom="0.75" header="0.3" footer="0.3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K22"/>
  <sheetViews>
    <sheetView zoomScale="106" zoomScaleNormal="106" workbookViewId="0">
      <selection activeCell="J9" sqref="J9"/>
    </sheetView>
  </sheetViews>
  <sheetFormatPr defaultColWidth="9.140625" defaultRowHeight="12.75" x14ac:dyDescent="0.2"/>
  <cols>
    <col min="1" max="1" width="1.85546875" style="6" customWidth="1"/>
    <col min="2" max="2" width="5.5703125" style="6" customWidth="1"/>
    <col min="3" max="3" width="18.5703125" style="6" customWidth="1"/>
    <col min="4" max="4" width="46.28515625" style="6" customWidth="1"/>
    <col min="5" max="5" width="23.85546875" style="6" customWidth="1"/>
    <col min="6" max="6" width="9.140625" style="6"/>
    <col min="7" max="7" width="8.5703125" style="6" customWidth="1"/>
    <col min="8" max="9" width="14.85546875" style="6" customWidth="1"/>
    <col min="10" max="10" width="27.7109375" style="6" customWidth="1"/>
    <col min="11" max="11" width="6.140625" style="6" customWidth="1"/>
    <col min="12" max="16384" width="9.140625" style="6"/>
  </cols>
  <sheetData>
    <row r="2" spans="2:11" x14ac:dyDescent="0.2">
      <c r="B2" s="18" t="s">
        <v>64</v>
      </c>
      <c r="C2" s="5"/>
      <c r="D2" s="5"/>
      <c r="F2" s="76" t="s">
        <v>15</v>
      </c>
      <c r="G2" s="76"/>
      <c r="H2" s="76"/>
      <c r="I2" s="76"/>
      <c r="J2" s="76"/>
      <c r="K2" s="76"/>
    </row>
    <row r="3" spans="2:11" x14ac:dyDescent="0.2">
      <c r="K3" s="7" t="s">
        <v>16</v>
      </c>
    </row>
    <row r="4" spans="2:11" ht="19.5" customHeight="1" x14ac:dyDescent="0.2"/>
    <row r="6" spans="2:11" x14ac:dyDescent="0.2">
      <c r="B6" s="72" t="s">
        <v>17</v>
      </c>
      <c r="C6" s="72"/>
      <c r="D6" s="72"/>
      <c r="E6" s="72"/>
      <c r="F6" s="72"/>
      <c r="G6" s="72"/>
      <c r="H6" s="72"/>
      <c r="I6" s="72"/>
      <c r="J6" s="72"/>
      <c r="K6" s="72"/>
    </row>
    <row r="7" spans="2:11" ht="13.5" thickBot="1" x14ac:dyDescent="0.25"/>
    <row r="8" spans="2:11" ht="51" x14ac:dyDescent="0.2">
      <c r="B8" s="35" t="s">
        <v>12</v>
      </c>
      <c r="C8" s="35" t="s">
        <v>0</v>
      </c>
      <c r="D8" s="35" t="s">
        <v>1</v>
      </c>
      <c r="E8" s="35" t="s">
        <v>13</v>
      </c>
      <c r="F8" s="35" t="s">
        <v>2</v>
      </c>
      <c r="G8" s="35" t="s">
        <v>3</v>
      </c>
      <c r="H8" s="39" t="s">
        <v>36</v>
      </c>
      <c r="I8" s="36" t="s">
        <v>18</v>
      </c>
      <c r="J8" s="36" t="s">
        <v>80</v>
      </c>
    </row>
    <row r="9" spans="2:11" x14ac:dyDescent="0.2">
      <c r="B9" s="8">
        <v>1</v>
      </c>
      <c r="C9" s="9">
        <v>2</v>
      </c>
      <c r="D9" s="9">
        <v>3</v>
      </c>
      <c r="E9" s="9">
        <v>4</v>
      </c>
      <c r="F9" s="9">
        <v>5</v>
      </c>
      <c r="G9" s="9">
        <v>6</v>
      </c>
      <c r="H9" s="10">
        <v>7</v>
      </c>
      <c r="I9" s="9">
        <v>8</v>
      </c>
      <c r="J9" s="9">
        <v>9</v>
      </c>
    </row>
    <row r="10" spans="2:11" ht="114.75" customHeight="1" x14ac:dyDescent="0.3">
      <c r="B10" s="4" t="s">
        <v>5</v>
      </c>
      <c r="C10" s="53" t="s">
        <v>52</v>
      </c>
      <c r="D10" s="1" t="s">
        <v>55</v>
      </c>
      <c r="E10" s="2" t="s">
        <v>4</v>
      </c>
      <c r="F10" s="4">
        <v>2015</v>
      </c>
      <c r="G10" s="12">
        <v>1</v>
      </c>
      <c r="H10" s="16">
        <v>2</v>
      </c>
      <c r="I10" s="23">
        <v>0</v>
      </c>
      <c r="J10" s="23">
        <f>ROUND(G10*H10*I10,2)</f>
        <v>0</v>
      </c>
    </row>
    <row r="11" spans="2:11" ht="57" customHeight="1" x14ac:dyDescent="0.2">
      <c r="B11" s="4" t="s">
        <v>7</v>
      </c>
      <c r="C11" s="3" t="s">
        <v>53</v>
      </c>
      <c r="D11" s="14" t="s">
        <v>6</v>
      </c>
      <c r="E11" s="3" t="s">
        <v>14</v>
      </c>
      <c r="F11" s="4">
        <v>2007</v>
      </c>
      <c r="G11" s="13">
        <v>1</v>
      </c>
      <c r="H11" s="16">
        <v>2</v>
      </c>
      <c r="I11" s="23">
        <v>0</v>
      </c>
      <c r="J11" s="23">
        <f>ROUND(G11*H11*I11,2)</f>
        <v>0</v>
      </c>
    </row>
    <row r="12" spans="2:11" ht="44.25" customHeight="1" x14ac:dyDescent="0.2">
      <c r="B12" s="4" t="s">
        <v>9</v>
      </c>
      <c r="C12" s="54" t="s">
        <v>54</v>
      </c>
      <c r="D12" s="55" t="s">
        <v>56</v>
      </c>
      <c r="E12" s="57" t="s">
        <v>8</v>
      </c>
      <c r="F12" s="59">
        <v>2009</v>
      </c>
      <c r="G12" s="13">
        <v>6</v>
      </c>
      <c r="H12" s="67">
        <v>1</v>
      </c>
      <c r="I12" s="23">
        <v>0</v>
      </c>
      <c r="J12" s="23">
        <f>ROUND(G12*H12*I12,2)</f>
        <v>0</v>
      </c>
    </row>
    <row r="13" spans="2:11" ht="41.25" customHeight="1" x14ac:dyDescent="0.2">
      <c r="B13" s="4" t="s">
        <v>10</v>
      </c>
      <c r="C13" s="54" t="s">
        <v>54</v>
      </c>
      <c r="D13" s="56" t="s">
        <v>57</v>
      </c>
      <c r="E13" s="58" t="s">
        <v>58</v>
      </c>
      <c r="F13" s="60">
        <v>2007</v>
      </c>
      <c r="G13" s="13">
        <v>2</v>
      </c>
      <c r="H13" s="67">
        <v>2</v>
      </c>
      <c r="I13" s="23">
        <v>0</v>
      </c>
      <c r="J13" s="23">
        <f>ROUND(G13*H13*I13,2)</f>
        <v>0</v>
      </c>
    </row>
    <row r="14" spans="2:11" ht="50.25" customHeight="1" x14ac:dyDescent="0.2">
      <c r="B14" s="4" t="s">
        <v>11</v>
      </c>
      <c r="C14" s="54" t="s">
        <v>54</v>
      </c>
      <c r="D14" s="56" t="s">
        <v>57</v>
      </c>
      <c r="E14" s="58" t="s">
        <v>58</v>
      </c>
      <c r="F14" s="60">
        <v>2007</v>
      </c>
      <c r="G14" s="13">
        <v>2</v>
      </c>
      <c r="H14" s="67">
        <v>2</v>
      </c>
      <c r="I14" s="23">
        <v>0</v>
      </c>
      <c r="J14" s="23">
        <f>ROUND(G14*H14*I14,2)</f>
        <v>0</v>
      </c>
    </row>
    <row r="15" spans="2:11" ht="38.25" customHeight="1" x14ac:dyDescent="0.2">
      <c r="G15" s="15">
        <f>SUM(G10:G14)</f>
        <v>12</v>
      </c>
      <c r="H15" s="68">
        <f>SUM(H10:H14)</f>
        <v>9</v>
      </c>
      <c r="I15" s="25"/>
      <c r="J15" s="38">
        <f>SUM(J10:J14)</f>
        <v>0</v>
      </c>
    </row>
    <row r="16" spans="2:11" x14ac:dyDescent="0.2">
      <c r="J16" s="24"/>
    </row>
    <row r="18" spans="10:10" ht="15.75" x14ac:dyDescent="0.2">
      <c r="J18" s="48"/>
    </row>
    <row r="19" spans="10:10" x14ac:dyDescent="0.2">
      <c r="J19" s="49" t="s">
        <v>42</v>
      </c>
    </row>
    <row r="20" spans="10:10" x14ac:dyDescent="0.2">
      <c r="J20" s="50" t="s">
        <v>43</v>
      </c>
    </row>
    <row r="21" spans="10:10" x14ac:dyDescent="0.2">
      <c r="J21" s="50" t="s">
        <v>44</v>
      </c>
    </row>
    <row r="22" spans="10:10" x14ac:dyDescent="0.2">
      <c r="J22" s="50" t="s">
        <v>45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F2:K2"/>
    <mergeCell ref="B6:K6"/>
  </mergeCells>
  <phoneticPr fontId="16" type="noConversion"/>
  <pageMargins left="0.7" right="0.7" top="0.75" bottom="0.75" header="0.3" footer="0.3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2955A-4A6F-42E0-999B-2ABADB0491E6}">
  <sheetPr>
    <pageSetUpPr fitToPage="1"/>
  </sheetPr>
  <dimension ref="B2:R21"/>
  <sheetViews>
    <sheetView zoomScale="106" zoomScaleNormal="106" workbookViewId="0">
      <selection activeCell="J29" sqref="J29"/>
    </sheetView>
  </sheetViews>
  <sheetFormatPr defaultColWidth="9.140625" defaultRowHeight="12.75" x14ac:dyDescent="0.2"/>
  <cols>
    <col min="1" max="1" width="1.85546875" style="6" customWidth="1"/>
    <col min="2" max="2" width="5.5703125" style="6" customWidth="1"/>
    <col min="3" max="3" width="20.85546875" style="6" customWidth="1"/>
    <col min="4" max="4" width="12.7109375" style="6" customWidth="1"/>
    <col min="5" max="5" width="18.7109375" style="6" customWidth="1"/>
    <col min="6" max="6" width="12.28515625" style="6" customWidth="1"/>
    <col min="7" max="8" width="18.7109375" style="6" customWidth="1"/>
    <col min="9" max="9" width="14.85546875" style="6" customWidth="1"/>
    <col min="10" max="10" width="19" style="6" customWidth="1"/>
    <col min="11" max="11" width="14.7109375" style="6" customWidth="1"/>
    <col min="12" max="13" width="18.7109375" style="6" customWidth="1"/>
    <col min="14" max="14" width="14.85546875" style="6" customWidth="1"/>
    <col min="15" max="15" width="19" style="6" customWidth="1"/>
    <col min="16" max="16" width="14.7109375" style="6" customWidth="1"/>
    <col min="17" max="17" width="18.7109375" style="6" customWidth="1"/>
    <col min="18" max="18" width="27.28515625" style="6" customWidth="1"/>
    <col min="19" max="16384" width="9.140625" style="6"/>
  </cols>
  <sheetData>
    <row r="2" spans="2:18" x14ac:dyDescent="0.2">
      <c r="B2" s="18" t="s">
        <v>64</v>
      </c>
      <c r="C2" s="5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66" t="s">
        <v>15</v>
      </c>
    </row>
    <row r="3" spans="2:18" x14ac:dyDescent="0.2">
      <c r="R3" s="66" t="s">
        <v>16</v>
      </c>
    </row>
    <row r="4" spans="2:18" ht="19.5" customHeight="1" x14ac:dyDescent="0.2"/>
    <row r="6" spans="2:18" x14ac:dyDescent="0.2">
      <c r="B6" s="72" t="s">
        <v>28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</row>
    <row r="9" spans="2:18" ht="13.5" thickBot="1" x14ac:dyDescent="0.25">
      <c r="C9" s="73" t="s">
        <v>75</v>
      </c>
      <c r="D9" s="73"/>
      <c r="E9" s="73"/>
      <c r="F9" s="73"/>
      <c r="G9" s="73"/>
      <c r="H9" s="75" t="s">
        <v>70</v>
      </c>
      <c r="I9" s="75"/>
      <c r="J9" s="75"/>
      <c r="K9" s="75"/>
      <c r="L9" s="75"/>
      <c r="M9" s="74" t="s">
        <v>71</v>
      </c>
      <c r="N9" s="74"/>
      <c r="O9" s="74"/>
      <c r="P9" s="74"/>
      <c r="Q9" s="74"/>
      <c r="R9" s="22" t="s">
        <v>22</v>
      </c>
    </row>
    <row r="10" spans="2:18" ht="45.75" customHeight="1" x14ac:dyDescent="0.2">
      <c r="B10" s="35" t="s">
        <v>12</v>
      </c>
      <c r="C10" s="35" t="s">
        <v>61</v>
      </c>
      <c r="D10" s="35" t="s">
        <v>21</v>
      </c>
      <c r="E10" s="36" t="s">
        <v>31</v>
      </c>
      <c r="F10" s="36" t="s">
        <v>19</v>
      </c>
      <c r="G10" s="36" t="s">
        <v>32</v>
      </c>
      <c r="H10" s="36" t="s">
        <v>35</v>
      </c>
      <c r="I10" s="36" t="s">
        <v>21</v>
      </c>
      <c r="J10" s="35" t="s">
        <v>33</v>
      </c>
      <c r="K10" s="35" t="s">
        <v>19</v>
      </c>
      <c r="L10" s="35" t="s">
        <v>34</v>
      </c>
      <c r="M10" s="36" t="s">
        <v>35</v>
      </c>
      <c r="N10" s="36" t="s">
        <v>21</v>
      </c>
      <c r="O10" s="35" t="s">
        <v>72</v>
      </c>
      <c r="P10" s="35" t="s">
        <v>19</v>
      </c>
      <c r="Q10" s="35" t="s">
        <v>73</v>
      </c>
      <c r="R10" s="37" t="s">
        <v>74</v>
      </c>
    </row>
    <row r="11" spans="2:18" x14ac:dyDescent="0.2"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9">
        <v>13</v>
      </c>
      <c r="O11" s="9">
        <v>14</v>
      </c>
      <c r="P11" s="9">
        <v>15</v>
      </c>
      <c r="Q11" s="9">
        <v>16</v>
      </c>
      <c r="R11" s="11">
        <v>17</v>
      </c>
    </row>
    <row r="12" spans="2:18" ht="150.75" customHeight="1" x14ac:dyDescent="0.2">
      <c r="B12" s="4" t="s">
        <v>5</v>
      </c>
      <c r="C12" s="61">
        <v>192</v>
      </c>
      <c r="D12" s="19"/>
      <c r="E12" s="19">
        <f>ROUND(C12*D12,2)</f>
        <v>0</v>
      </c>
      <c r="F12" s="45"/>
      <c r="G12" s="19">
        <f>ROUND((C12*D12)*(1+F12),2)</f>
        <v>0</v>
      </c>
      <c r="H12" s="61">
        <v>9</v>
      </c>
      <c r="I12" s="23"/>
      <c r="J12" s="23">
        <f>ROUND(H12*I12,2)</f>
        <v>0</v>
      </c>
      <c r="K12" s="46"/>
      <c r="L12" s="19">
        <f>ROUND((H12*I12)*(1+K12),2)</f>
        <v>0</v>
      </c>
      <c r="M12" s="61">
        <v>20</v>
      </c>
      <c r="N12" s="23"/>
      <c r="O12" s="23">
        <f>ROUND(M12*N12,2)</f>
        <v>0</v>
      </c>
      <c r="P12" s="46"/>
      <c r="Q12" s="19">
        <f>ROUND((M12*N12)*(1+P12),2)</f>
        <v>0</v>
      </c>
      <c r="R12" s="27">
        <f>G12+L12+Q12</f>
        <v>0</v>
      </c>
    </row>
    <row r="13" spans="2:18" ht="12.75" customHeight="1" x14ac:dyDescent="0.2"/>
    <row r="17" spans="18:18" ht="15.75" x14ac:dyDescent="0.2">
      <c r="R17" s="48"/>
    </row>
    <row r="18" spans="18:18" x14ac:dyDescent="0.2">
      <c r="R18" s="49" t="s">
        <v>42</v>
      </c>
    </row>
    <row r="19" spans="18:18" x14ac:dyDescent="0.2">
      <c r="R19" s="50" t="s">
        <v>43</v>
      </c>
    </row>
    <row r="20" spans="18:18" x14ac:dyDescent="0.2">
      <c r="R20" s="50" t="s">
        <v>44</v>
      </c>
    </row>
    <row r="21" spans="18:18" x14ac:dyDescent="0.2">
      <c r="R21" s="50" t="s">
        <v>45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B6:R6"/>
    <mergeCell ref="C9:G9"/>
    <mergeCell ref="H9:L9"/>
    <mergeCell ref="M9:Q9"/>
  </mergeCells>
  <pageMargins left="0.7" right="0.7" top="0.75" bottom="0.75" header="0.3" footer="0.3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F75D-208A-49BD-BE11-C1E727970D4D}">
  <sheetPr>
    <pageSetUpPr fitToPage="1"/>
  </sheetPr>
  <dimension ref="B2:M21"/>
  <sheetViews>
    <sheetView zoomScale="106" zoomScaleNormal="106" workbookViewId="0">
      <selection activeCell="D20" sqref="D20"/>
    </sheetView>
  </sheetViews>
  <sheetFormatPr defaultColWidth="9.140625" defaultRowHeight="12.75" x14ac:dyDescent="0.2"/>
  <cols>
    <col min="1" max="1" width="1.85546875" style="6" customWidth="1"/>
    <col min="2" max="2" width="5.5703125" style="6" customWidth="1"/>
    <col min="3" max="3" width="20.85546875" style="6" customWidth="1"/>
    <col min="4" max="4" width="12.7109375" style="6" customWidth="1"/>
    <col min="5" max="5" width="18.7109375" style="6" customWidth="1"/>
    <col min="6" max="6" width="12.28515625" style="6" customWidth="1"/>
    <col min="7" max="8" width="18.7109375" style="6" customWidth="1"/>
    <col min="9" max="9" width="14.85546875" style="6" customWidth="1"/>
    <col min="10" max="10" width="19" style="6" customWidth="1"/>
    <col min="11" max="11" width="14.7109375" style="6" customWidth="1"/>
    <col min="12" max="12" width="18.7109375" style="6" customWidth="1"/>
    <col min="13" max="13" width="23.42578125" style="6" customWidth="1"/>
    <col min="14" max="16384" width="9.140625" style="6"/>
  </cols>
  <sheetData>
    <row r="2" spans="2:13" x14ac:dyDescent="0.2">
      <c r="B2" s="18" t="s">
        <v>64</v>
      </c>
      <c r="C2" s="5"/>
      <c r="D2" s="20"/>
      <c r="E2" s="20"/>
      <c r="F2" s="20"/>
      <c r="G2" s="20"/>
      <c r="H2" s="20"/>
      <c r="I2" s="20"/>
      <c r="J2" s="20"/>
      <c r="K2" s="20"/>
      <c r="L2" s="20"/>
      <c r="M2" s="65" t="s">
        <v>15</v>
      </c>
    </row>
    <row r="3" spans="2:13" x14ac:dyDescent="0.2">
      <c r="M3" s="65" t="s">
        <v>16</v>
      </c>
    </row>
    <row r="4" spans="2:13" ht="19.5" customHeight="1" x14ac:dyDescent="0.2"/>
    <row r="6" spans="2:13" x14ac:dyDescent="0.2">
      <c r="B6" s="72" t="s">
        <v>63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9" spans="2:13" ht="13.5" thickBot="1" x14ac:dyDescent="0.25">
      <c r="C9" s="73" t="s">
        <v>75</v>
      </c>
      <c r="D9" s="73"/>
      <c r="E9" s="73"/>
      <c r="F9" s="73"/>
      <c r="G9" s="73"/>
      <c r="H9" s="75" t="s">
        <v>23</v>
      </c>
      <c r="I9" s="75"/>
      <c r="J9" s="75"/>
      <c r="K9" s="75"/>
      <c r="L9" s="75"/>
      <c r="M9" s="22" t="s">
        <v>22</v>
      </c>
    </row>
    <row r="10" spans="2:13" ht="45.75" customHeight="1" x14ac:dyDescent="0.2">
      <c r="B10" s="35" t="s">
        <v>12</v>
      </c>
      <c r="C10" s="35" t="s">
        <v>85</v>
      </c>
      <c r="D10" s="35" t="s">
        <v>21</v>
      </c>
      <c r="E10" s="36" t="s">
        <v>31</v>
      </c>
      <c r="F10" s="36" t="s">
        <v>19</v>
      </c>
      <c r="G10" s="36" t="s">
        <v>32</v>
      </c>
      <c r="H10" s="36" t="s">
        <v>35</v>
      </c>
      <c r="I10" s="36" t="s">
        <v>21</v>
      </c>
      <c r="J10" s="35" t="s">
        <v>33</v>
      </c>
      <c r="K10" s="35" t="s">
        <v>19</v>
      </c>
      <c r="L10" s="35" t="s">
        <v>34</v>
      </c>
      <c r="M10" s="37" t="s">
        <v>62</v>
      </c>
    </row>
    <row r="11" spans="2:13" x14ac:dyDescent="0.2"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11">
        <v>12</v>
      </c>
    </row>
    <row r="12" spans="2:13" ht="150.75" customHeight="1" x14ac:dyDescent="0.2">
      <c r="B12" s="4" t="s">
        <v>5</v>
      </c>
      <c r="C12" s="61">
        <v>28</v>
      </c>
      <c r="D12" s="19"/>
      <c r="E12" s="19">
        <f>ROUND(C12*D12,2)</f>
        <v>0</v>
      </c>
      <c r="F12" s="45"/>
      <c r="G12" s="19">
        <f>ROUND((C12*D12)*(1+F12),2)</f>
        <v>0</v>
      </c>
      <c r="H12" s="61">
        <v>1</v>
      </c>
      <c r="I12" s="23"/>
      <c r="J12" s="23">
        <f>ROUND(H12*I12,2)</f>
        <v>0</v>
      </c>
      <c r="K12" s="46"/>
      <c r="L12" s="19">
        <f>ROUND((H12*I12)*(1+K12),2)</f>
        <v>0</v>
      </c>
      <c r="M12" s="27">
        <f>G12+L12</f>
        <v>0</v>
      </c>
    </row>
    <row r="13" spans="2:13" ht="12.75" customHeight="1" x14ac:dyDescent="0.2"/>
    <row r="17" spans="13:13" ht="15.75" x14ac:dyDescent="0.2">
      <c r="M17" s="48"/>
    </row>
    <row r="18" spans="13:13" x14ac:dyDescent="0.2">
      <c r="M18" s="49" t="s">
        <v>42</v>
      </c>
    </row>
    <row r="19" spans="13:13" x14ac:dyDescent="0.2">
      <c r="M19" s="50" t="s">
        <v>43</v>
      </c>
    </row>
    <row r="20" spans="13:13" x14ac:dyDescent="0.2">
      <c r="M20" s="50" t="s">
        <v>44</v>
      </c>
    </row>
    <row r="21" spans="13:13" x14ac:dyDescent="0.2">
      <c r="M21" s="50" t="s">
        <v>45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B6:M6"/>
    <mergeCell ref="C9:G9"/>
    <mergeCell ref="H9:L9"/>
  </mergeCells>
  <pageMargins left="0.7" right="0.7" top="0.75" bottom="0.75" header="0.3" footer="0.3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5D69E-CBB9-4E46-8401-16DF82833F39}">
  <sheetPr>
    <pageSetUpPr fitToPage="1"/>
  </sheetPr>
  <dimension ref="B2:M21"/>
  <sheetViews>
    <sheetView zoomScale="106" zoomScaleNormal="106" workbookViewId="0">
      <selection activeCell="M12" sqref="M12"/>
    </sheetView>
  </sheetViews>
  <sheetFormatPr defaultColWidth="9.140625" defaultRowHeight="12.75" x14ac:dyDescent="0.2"/>
  <cols>
    <col min="1" max="1" width="1.85546875" style="6" customWidth="1"/>
    <col min="2" max="2" width="5.5703125" style="6" customWidth="1"/>
    <col min="3" max="3" width="20.85546875" style="6" customWidth="1"/>
    <col min="4" max="4" width="12.7109375" style="6" customWidth="1"/>
    <col min="5" max="5" width="18.7109375" style="6" customWidth="1"/>
    <col min="6" max="6" width="12.28515625" style="6" customWidth="1"/>
    <col min="7" max="8" width="18.7109375" style="6" customWidth="1"/>
    <col min="9" max="9" width="14.85546875" style="6" customWidth="1"/>
    <col min="10" max="10" width="19" style="6" customWidth="1"/>
    <col min="11" max="11" width="14.7109375" style="6" customWidth="1"/>
    <col min="12" max="12" width="18.7109375" style="6" customWidth="1"/>
    <col min="13" max="13" width="23.42578125" style="6" customWidth="1"/>
    <col min="14" max="16384" width="9.140625" style="6"/>
  </cols>
  <sheetData>
    <row r="2" spans="2:13" x14ac:dyDescent="0.2">
      <c r="B2" s="18" t="s">
        <v>64</v>
      </c>
      <c r="C2" s="5"/>
      <c r="D2" s="20"/>
      <c r="E2" s="20"/>
      <c r="F2" s="20"/>
      <c r="G2" s="20"/>
      <c r="H2" s="20"/>
      <c r="I2" s="20"/>
      <c r="J2" s="20"/>
      <c r="K2" s="20"/>
      <c r="L2" s="20"/>
      <c r="M2" s="65" t="s">
        <v>15</v>
      </c>
    </row>
    <row r="3" spans="2:13" x14ac:dyDescent="0.2">
      <c r="M3" s="65" t="s">
        <v>16</v>
      </c>
    </row>
    <row r="4" spans="2:13" ht="19.5" customHeight="1" x14ac:dyDescent="0.2"/>
    <row r="6" spans="2:13" x14ac:dyDescent="0.2">
      <c r="B6" s="72" t="s">
        <v>76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9" spans="2:13" ht="13.5" thickBot="1" x14ac:dyDescent="0.25">
      <c r="C9" s="73" t="s">
        <v>75</v>
      </c>
      <c r="D9" s="73"/>
      <c r="E9" s="73"/>
      <c r="F9" s="73"/>
      <c r="G9" s="73"/>
      <c r="H9" s="75" t="s">
        <v>23</v>
      </c>
      <c r="I9" s="75"/>
      <c r="J9" s="75"/>
      <c r="K9" s="75"/>
      <c r="L9" s="75"/>
      <c r="M9" s="22" t="s">
        <v>22</v>
      </c>
    </row>
    <row r="10" spans="2:13" ht="45.75" customHeight="1" x14ac:dyDescent="0.2">
      <c r="B10" s="35" t="s">
        <v>12</v>
      </c>
      <c r="C10" s="35" t="s">
        <v>61</v>
      </c>
      <c r="D10" s="35" t="s">
        <v>21</v>
      </c>
      <c r="E10" s="36" t="s">
        <v>31</v>
      </c>
      <c r="F10" s="36" t="s">
        <v>19</v>
      </c>
      <c r="G10" s="36" t="s">
        <v>32</v>
      </c>
      <c r="H10" s="36" t="s">
        <v>35</v>
      </c>
      <c r="I10" s="36" t="s">
        <v>21</v>
      </c>
      <c r="J10" s="35" t="s">
        <v>33</v>
      </c>
      <c r="K10" s="35" t="s">
        <v>19</v>
      </c>
      <c r="L10" s="35" t="s">
        <v>34</v>
      </c>
      <c r="M10" s="37" t="s">
        <v>62</v>
      </c>
    </row>
    <row r="11" spans="2:13" x14ac:dyDescent="0.2"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11">
        <v>12</v>
      </c>
    </row>
    <row r="12" spans="2:13" ht="150.75" customHeight="1" x14ac:dyDescent="0.2">
      <c r="B12" s="4" t="s">
        <v>5</v>
      </c>
      <c r="C12" s="61">
        <v>72</v>
      </c>
      <c r="D12" s="19"/>
      <c r="E12" s="19">
        <f>ROUND(C12*D12,2)</f>
        <v>0</v>
      </c>
      <c r="F12" s="45"/>
      <c r="G12" s="19">
        <f>ROUND((C12*D12)*(1+F12),2)</f>
        <v>0</v>
      </c>
      <c r="H12" s="61">
        <v>3</v>
      </c>
      <c r="I12" s="23"/>
      <c r="J12" s="23">
        <f>ROUND(H12*I12,2)</f>
        <v>0</v>
      </c>
      <c r="K12" s="46"/>
      <c r="L12" s="19">
        <f>ROUND((H12*I12)*(1+K12),2)</f>
        <v>0</v>
      </c>
      <c r="M12" s="27">
        <f>G12+L12</f>
        <v>0</v>
      </c>
    </row>
    <row r="13" spans="2:13" ht="12.75" customHeight="1" x14ac:dyDescent="0.2"/>
    <row r="17" spans="13:13" ht="15.75" x14ac:dyDescent="0.2">
      <c r="M17" s="48"/>
    </row>
    <row r="18" spans="13:13" x14ac:dyDescent="0.2">
      <c r="M18" s="49" t="s">
        <v>42</v>
      </c>
    </row>
    <row r="19" spans="13:13" x14ac:dyDescent="0.2">
      <c r="M19" s="50" t="s">
        <v>43</v>
      </c>
    </row>
    <row r="20" spans="13:13" x14ac:dyDescent="0.2">
      <c r="M20" s="50" t="s">
        <v>44</v>
      </c>
    </row>
    <row r="21" spans="13:13" x14ac:dyDescent="0.2">
      <c r="M21" s="50" t="s">
        <v>45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B6:M6"/>
    <mergeCell ref="C9:G9"/>
    <mergeCell ref="H9:L9"/>
  </mergeCells>
  <pageMargins left="0.7" right="0.7" top="0.75" bottom="0.75" header="0.3" footer="0.3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J27"/>
  <sheetViews>
    <sheetView zoomScale="106" zoomScaleNormal="106" workbookViewId="0">
      <selection activeCell="C15" sqref="C15"/>
    </sheetView>
  </sheetViews>
  <sheetFormatPr defaultColWidth="9.140625" defaultRowHeight="12.75" x14ac:dyDescent="0.2"/>
  <cols>
    <col min="1" max="1" width="1.85546875" style="6" customWidth="1"/>
    <col min="2" max="2" width="5.5703125" style="6" customWidth="1"/>
    <col min="3" max="3" width="43.5703125" style="6" customWidth="1"/>
    <col min="4" max="4" width="38" style="6" customWidth="1"/>
    <col min="5" max="5" width="18.7109375" style="6" customWidth="1"/>
    <col min="6" max="6" width="22" style="6" customWidth="1"/>
    <col min="7" max="8" width="18.7109375" style="6" customWidth="1"/>
    <col min="9" max="9" width="6" style="6" customWidth="1"/>
    <col min="10" max="10" width="9.85546875" style="6" customWidth="1"/>
    <col min="11" max="16384" width="9.140625" style="6"/>
  </cols>
  <sheetData>
    <row r="2" spans="2:10" x14ac:dyDescent="0.2">
      <c r="B2" s="18" t="s">
        <v>64</v>
      </c>
      <c r="C2" s="5"/>
      <c r="D2" s="20"/>
      <c r="E2" s="20"/>
      <c r="F2" s="20"/>
      <c r="G2" s="20"/>
      <c r="H2" s="20"/>
      <c r="I2" s="20"/>
      <c r="J2" s="21" t="s">
        <v>15</v>
      </c>
    </row>
    <row r="3" spans="2:10" x14ac:dyDescent="0.2">
      <c r="J3" s="21" t="s">
        <v>16</v>
      </c>
    </row>
    <row r="4" spans="2:10" ht="19.5" customHeight="1" x14ac:dyDescent="0.2"/>
    <row r="6" spans="2:10" x14ac:dyDescent="0.2">
      <c r="B6" s="72" t="s">
        <v>77</v>
      </c>
      <c r="C6" s="72"/>
      <c r="D6" s="72"/>
      <c r="E6" s="72"/>
      <c r="F6" s="72"/>
      <c r="G6" s="72"/>
      <c r="H6" s="72"/>
      <c r="I6" s="72"/>
      <c r="J6" s="72"/>
    </row>
    <row r="9" spans="2:10" ht="38.25" customHeight="1" x14ac:dyDescent="0.25">
      <c r="B9" s="42">
        <v>1</v>
      </c>
      <c r="C9" s="34" t="s">
        <v>79</v>
      </c>
      <c r="D9" s="77"/>
      <c r="E9" s="78"/>
      <c r="F9" s="78"/>
      <c r="G9" s="79"/>
      <c r="H9" s="33">
        <v>61960.68</v>
      </c>
    </row>
    <row r="10" spans="2:10" ht="30" customHeight="1" x14ac:dyDescent="0.2">
      <c r="B10" s="41"/>
      <c r="C10" s="30"/>
      <c r="D10" s="43" t="s">
        <v>37</v>
      </c>
      <c r="E10" s="43"/>
      <c r="F10" s="43" t="s">
        <v>38</v>
      </c>
      <c r="G10" s="30"/>
      <c r="H10" s="30"/>
    </row>
    <row r="11" spans="2:10" ht="40.5" customHeight="1" x14ac:dyDescent="0.25">
      <c r="B11" s="42">
        <v>2</v>
      </c>
      <c r="C11" s="34" t="s">
        <v>81</v>
      </c>
      <c r="D11" s="62">
        <v>43</v>
      </c>
      <c r="E11" s="32"/>
      <c r="F11" s="31">
        <v>0</v>
      </c>
      <c r="G11" s="32"/>
      <c r="H11" s="33">
        <f>D11*F11</f>
        <v>0</v>
      </c>
    </row>
    <row r="12" spans="2:10" ht="33" customHeight="1" x14ac:dyDescent="0.2">
      <c r="B12" s="41"/>
      <c r="C12" s="30"/>
      <c r="D12" s="43" t="s">
        <v>39</v>
      </c>
      <c r="E12" s="43"/>
      <c r="F12" s="43" t="s">
        <v>30</v>
      </c>
      <c r="G12" s="30"/>
      <c r="H12" s="30"/>
    </row>
    <row r="13" spans="2:10" ht="42.75" customHeight="1" thickBot="1" x14ac:dyDescent="0.3">
      <c r="B13" s="42">
        <v>3</v>
      </c>
      <c r="C13" s="34" t="s">
        <v>49</v>
      </c>
      <c r="D13" s="62">
        <v>165</v>
      </c>
      <c r="E13" s="32"/>
      <c r="F13" s="31">
        <v>0</v>
      </c>
      <c r="G13" s="32"/>
      <c r="H13" s="40">
        <f>D13*F13</f>
        <v>0</v>
      </c>
    </row>
    <row r="14" spans="2:10" ht="13.5" thickBot="1" x14ac:dyDescent="0.25">
      <c r="H14" s="63">
        <f>H9+H11+H13</f>
        <v>61960.68</v>
      </c>
    </row>
    <row r="17" spans="2:8" ht="15.75" x14ac:dyDescent="0.2">
      <c r="H17" s="48"/>
    </row>
    <row r="18" spans="2:8" x14ac:dyDescent="0.2">
      <c r="H18" s="49" t="s">
        <v>42</v>
      </c>
    </row>
    <row r="19" spans="2:8" x14ac:dyDescent="0.2">
      <c r="H19" s="50" t="s">
        <v>43</v>
      </c>
    </row>
    <row r="20" spans="2:8" x14ac:dyDescent="0.2">
      <c r="H20" s="50" t="s">
        <v>44</v>
      </c>
    </row>
    <row r="21" spans="2:8" x14ac:dyDescent="0.2">
      <c r="H21" s="50" t="s">
        <v>45</v>
      </c>
    </row>
    <row r="22" spans="2:8" x14ac:dyDescent="0.2">
      <c r="H22" s="50"/>
    </row>
    <row r="23" spans="2:8" x14ac:dyDescent="0.2">
      <c r="H23" s="50"/>
    </row>
    <row r="24" spans="2:8" ht="15.75" customHeight="1" x14ac:dyDescent="0.2">
      <c r="B24" s="80" t="s">
        <v>78</v>
      </c>
      <c r="C24" s="80"/>
      <c r="D24" s="80"/>
      <c r="E24" s="80"/>
      <c r="F24" s="80"/>
      <c r="G24" s="80"/>
      <c r="H24" s="80"/>
    </row>
    <row r="25" spans="2:8" x14ac:dyDescent="0.2">
      <c r="B25" s="80"/>
      <c r="C25" s="80"/>
      <c r="D25" s="80"/>
      <c r="E25" s="80"/>
      <c r="F25" s="80"/>
      <c r="G25" s="80"/>
      <c r="H25" s="80"/>
    </row>
    <row r="26" spans="2:8" x14ac:dyDescent="0.2">
      <c r="B26" s="80"/>
      <c r="C26" s="80"/>
      <c r="D26" s="80"/>
      <c r="E26" s="80"/>
      <c r="F26" s="80"/>
      <c r="G26" s="80"/>
      <c r="H26" s="80"/>
    </row>
    <row r="27" spans="2:8" x14ac:dyDescent="0.2">
      <c r="B27" s="80"/>
      <c r="C27" s="80"/>
      <c r="D27" s="80"/>
      <c r="E27" s="80"/>
      <c r="F27" s="80"/>
      <c r="G27" s="80"/>
      <c r="H27" s="80"/>
    </row>
  </sheetData>
  <sheetProtection formatCells="0" formatColumns="0" formatRows="0" insertColumns="0" insertRows="0" insertHyperlinks="0" deleteColumns="0" deleteRows="0" sort="0" autoFilter="0" pivotTables="0"/>
  <mergeCells count="3">
    <mergeCell ref="B6:J6"/>
    <mergeCell ref="D9:G9"/>
    <mergeCell ref="B24:H27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Kalkulacja łączna</vt:lpstr>
      <vt:lpstr>Kalkulacja cz. I</vt:lpstr>
      <vt:lpstr>Kalkulacja cz. II</vt:lpstr>
      <vt:lpstr>Kalkulacja cz. III</vt:lpstr>
      <vt:lpstr>Kalkulacja cz. IV</vt:lpstr>
      <vt:lpstr>Kalkulacja cz. V</vt:lpstr>
      <vt:lpstr>Kalkulacja cz. 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Strykowski Mariusz</dc:creator>
  <cp:lastModifiedBy>Wojtas Anna 2</cp:lastModifiedBy>
  <cp:lastPrinted>2023-02-16T08:14:08Z</cp:lastPrinted>
  <dcterms:created xsi:type="dcterms:W3CDTF">2019-01-10T10:56:31Z</dcterms:created>
  <dcterms:modified xsi:type="dcterms:W3CDTF">2026-02-20T13:56:21Z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UxC4dwLulzfINJ8nQH+xvX5LNGipWa4BRSZhPgxsCvkK3KAsfC5W1c7qJK0E//6/0eLOtY8Aan6qdfGzEM6d5g==</vt:lpwstr>
  </property>
  <property fmtid="{D5CDD505-2E9C-101B-9397-08002B2CF9AE}" pid="4" name="MFClassificationDate">
    <vt:lpwstr>2022-02-17T09:22:06.7437157+01:00</vt:lpwstr>
  </property>
  <property fmtid="{D5CDD505-2E9C-101B-9397-08002B2CF9AE}" pid="5" name="MFClassifiedBySID">
    <vt:lpwstr>UxC4dwLulzfINJ8nQH+xvX5LNGipWa4BRSZhPgxsCvm42mrIC/DSDv0ggS+FjUN/2v1BBotkLlY5aAiEhoi6uVol4Vw5TlRRVzl0G6/fEQA5ni0cetLF4kGC8lk7cOFw</vt:lpwstr>
  </property>
  <property fmtid="{D5CDD505-2E9C-101B-9397-08002B2CF9AE}" pid="6" name="MFGRNItemId">
    <vt:lpwstr>GRN-82b7bcd0-21f5-4487-be88-97c987cf18d3</vt:lpwstr>
  </property>
  <property fmtid="{D5CDD505-2E9C-101B-9397-08002B2CF9AE}" pid="7" name="MFHash">
    <vt:lpwstr>vjyXopBAseyJniIVW7vDNmOIrmxTuU8/QvT1zd7ytuM=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